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0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ATA/LTTC/SHCN/điểm rèn luyện 2023/"/>
    </mc:Choice>
  </mc:AlternateContent>
  <xr:revisionPtr revIDLastSave="0" documentId="13_ncr:1_{1713FB1A-5F28-3E4E-9779-90E76E8062A3}" xr6:coauthVersionLast="47" xr6:coauthVersionMax="47" xr10:uidLastSave="{00000000-0000-0000-0000-000000000000}"/>
  <bookViews>
    <workbookView xWindow="1580" yWindow="500" windowWidth="19440" windowHeight="13800" xr2:uid="{00000000-000D-0000-FFFF-FFFF00000000}"/>
  </bookViews>
  <sheets>
    <sheet name="FILE SỬA" sheetId="11" r:id="rId1"/>
    <sheet name="Mau (2)" sheetId="12" r:id="rId2"/>
  </sheets>
  <definedNames>
    <definedName name="_xlnm.Print_Titles" localSheetId="0">'FILE SỬA'!$10:$11</definedName>
    <definedName name="_xlnm.Print_Titles" localSheetId="1">'Mau (2)'!$10:$11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11" l="1"/>
  <c r="F27" i="11"/>
  <c r="F17" i="11"/>
  <c r="F12" i="11"/>
  <c r="F13" i="11"/>
  <c r="F14" i="11"/>
  <c r="F15" i="11"/>
  <c r="F16" i="11"/>
  <c r="F18" i="11"/>
  <c r="F19" i="11"/>
  <c r="F20" i="11"/>
  <c r="F21" i="11"/>
  <c r="F22" i="11"/>
  <c r="F23" i="11"/>
  <c r="F24" i="11"/>
  <c r="F25" i="11"/>
  <c r="F26" i="11"/>
  <c r="H28" i="12" l="1"/>
  <c r="F28" i="12"/>
  <c r="H27" i="12"/>
  <c r="F27" i="12"/>
  <c r="H26" i="12"/>
  <c r="F26" i="12"/>
  <c r="H25" i="12"/>
  <c r="F25" i="12"/>
  <c r="H24" i="12"/>
  <c r="F24" i="12"/>
  <c r="H23" i="12"/>
  <c r="F23" i="12"/>
  <c r="H22" i="12"/>
  <c r="F22" i="12"/>
  <c r="H21" i="12"/>
  <c r="F21" i="12"/>
  <c r="H20" i="12"/>
  <c r="F20" i="12"/>
  <c r="H19" i="12"/>
  <c r="F19" i="12"/>
  <c r="H18" i="12"/>
  <c r="F18" i="12"/>
  <c r="H17" i="12"/>
  <c r="F17" i="12"/>
  <c r="H16" i="12"/>
  <c r="F16" i="12"/>
  <c r="H15" i="12"/>
  <c r="F15" i="12"/>
  <c r="H14" i="12"/>
  <c r="F14" i="12"/>
  <c r="H13" i="12"/>
  <c r="F13" i="12"/>
  <c r="H12" i="12"/>
  <c r="G39" i="12" s="1"/>
  <c r="H39" i="12" s="1"/>
  <c r="F12" i="12"/>
  <c r="E39" i="12" s="1"/>
  <c r="F39" i="12" s="1"/>
  <c r="E34" i="12" l="1"/>
  <c r="F34" i="12" s="1"/>
  <c r="E35" i="12"/>
  <c r="F35" i="12" s="1"/>
  <c r="E36" i="12"/>
  <c r="F36" i="12" s="1"/>
  <c r="E37" i="12"/>
  <c r="F37" i="12" s="1"/>
  <c r="E38" i="12"/>
  <c r="F38" i="12" s="1"/>
  <c r="G34" i="12"/>
  <c r="H34" i="12" s="1"/>
  <c r="G35" i="12"/>
  <c r="H35" i="12" s="1"/>
  <c r="G36" i="12"/>
  <c r="H36" i="12" s="1"/>
  <c r="G37" i="12"/>
  <c r="H37" i="12" s="1"/>
  <c r="G38" i="12"/>
  <c r="H38" i="12" s="1"/>
  <c r="E32" i="11" l="1"/>
  <c r="F32" i="11" s="1"/>
  <c r="E33" i="11"/>
  <c r="F33" i="11" s="1"/>
  <c r="E35" i="11"/>
  <c r="F35" i="11" s="1"/>
  <c r="E37" i="11"/>
  <c r="F37" i="11" s="1"/>
  <c r="E34" i="11"/>
  <c r="F34" i="11" s="1"/>
  <c r="E36" i="11"/>
  <c r="F36" i="11" s="1"/>
  <c r="G37" i="11"/>
  <c r="H37" i="11" s="1"/>
  <c r="G33" i="11"/>
  <c r="H33" i="11" s="1"/>
  <c r="G36" i="11"/>
  <c r="H36" i="11" s="1"/>
  <c r="G32" i="11"/>
  <c r="H32" i="11" s="1"/>
  <c r="G34" i="11"/>
  <c r="H34" i="11" s="1"/>
  <c r="G35" i="11"/>
  <c r="H35" i="11" s="1"/>
</calcChain>
</file>

<file path=xl/sharedStrings.xml><?xml version="1.0" encoding="utf-8"?>
<sst xmlns="http://schemas.openxmlformats.org/spreadsheetml/2006/main" count="165" uniqueCount="87">
  <si>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</si>
  <si>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</si>
  <si>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</si>
  <si>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</si>
  <si>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</si>
  <si>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</si>
  <si>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</si>
  <si>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</si>
  <si>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</si>
  <si>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</si>
  <si>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</si>
  <si>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</si>
  <si>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</si>
  <si>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</si>
  <si>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</si>
  <si>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</si>
  <si>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</si>
  <si>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</si>
  <si>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</si>
  <si>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</si>
  <si>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</si>
  <si>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</si>
  <si>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</si>
  <si>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</si>
  <si>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TP. Hồ Chí Minh, ngày      tháng      năm 20</t>
  </si>
  <si>
    <t>Không xếp loại</t>
  </si>
  <si>
    <t>QUẢN LÝ SV</t>
  </si>
  <si>
    <t>PHÒNG TTGD - CTSV                QUẢN LÝ SV</t>
  </si>
  <si>
    <t>Mã số SV</t>
  </si>
  <si>
    <t>20004676</t>
  </si>
  <si>
    <t>Nguyễn Trương Hải</t>
  </si>
  <si>
    <t>Âu</t>
  </si>
  <si>
    <t>20001839</t>
  </si>
  <si>
    <t>Trần Thanh Tuyết</t>
  </si>
  <si>
    <t>Băng</t>
  </si>
  <si>
    <t>20002130</t>
  </si>
  <si>
    <t>Quan Nguyễn Gia</t>
  </si>
  <si>
    <t>Hân</t>
  </si>
  <si>
    <t>20001182</t>
  </si>
  <si>
    <t>Nguyễn Đình</t>
  </si>
  <si>
    <t>Hãn</t>
  </si>
  <si>
    <t>20000685</t>
  </si>
  <si>
    <t>Nguyễn Hoàng Thiên</t>
  </si>
  <si>
    <t>Kim</t>
  </si>
  <si>
    <t>20002156</t>
  </si>
  <si>
    <t>Nguyễn Đức</t>
  </si>
  <si>
    <t>Mạnh</t>
  </si>
  <si>
    <t>20002233</t>
  </si>
  <si>
    <t>Nguyễn Quang</t>
  </si>
  <si>
    <t>Minh</t>
  </si>
  <si>
    <t>20002391</t>
  </si>
  <si>
    <t>Lưu Trần Phương</t>
  </si>
  <si>
    <t>Ngân</t>
  </si>
  <si>
    <t>20002254</t>
  </si>
  <si>
    <t>Lê Tuyết</t>
  </si>
  <si>
    <t>Nhung</t>
  </si>
  <si>
    <t>20001162</t>
  </si>
  <si>
    <t>Lưu Văn</t>
  </si>
  <si>
    <t>Phát</t>
  </si>
  <si>
    <t>20000678</t>
  </si>
  <si>
    <t>Thạch Sa</t>
  </si>
  <si>
    <t>Phiếp</t>
  </si>
  <si>
    <t>20000097</t>
  </si>
  <si>
    <t>Lê Minh</t>
  </si>
  <si>
    <t>Quân</t>
  </si>
  <si>
    <t>20000104</t>
  </si>
  <si>
    <t>Lê Thị Trúc</t>
  </si>
  <si>
    <t>Quyên</t>
  </si>
  <si>
    <t>20004349</t>
  </si>
  <si>
    <t>Lê Duy Công</t>
  </si>
  <si>
    <t>Thành</t>
  </si>
  <si>
    <t>20002380</t>
  </si>
  <si>
    <t>Lâm Kiều</t>
  </si>
  <si>
    <t>Thục</t>
  </si>
  <si>
    <t>20003900</t>
  </si>
  <si>
    <t>Nguyễn Thanh</t>
  </si>
  <si>
    <t>Thủy</t>
  </si>
  <si>
    <t>20002598</t>
  </si>
  <si>
    <t>Võ Lê</t>
  </si>
  <si>
    <t>Vi</t>
  </si>
  <si>
    <t>LÊ DUY CÔNG THÀNH</t>
  </si>
  <si>
    <t>NGUYỄN HOÀNG THANH NGÂN</t>
  </si>
  <si>
    <r>
      <t xml:space="preserve">Lớp: </t>
    </r>
    <r>
      <rPr>
        <sz val="14"/>
        <color rgb="FFFF0000"/>
        <rFont val="Times New Roman"/>
        <family val="1"/>
      </rPr>
      <t>20T4-QLH1</t>
    </r>
    <r>
      <rPr>
        <sz val="14"/>
        <rFont val="Times New Roman"/>
        <family val="1"/>
      </rPr>
      <t xml:space="preserve">  Sĩ số:  17        Khoa: </t>
    </r>
    <r>
      <rPr>
        <sz val="14"/>
        <color rgb="FFFF0000"/>
        <rFont val="Times New Roman"/>
        <family val="1"/>
      </rPr>
      <t>KINH TẾ</t>
    </r>
  </si>
  <si>
    <r>
      <t>Học kỳ: I Năm học: 2021 - 2022</t>
    </r>
    <r>
      <rPr>
        <sz val="14"/>
        <rFont val="Times New Roman"/>
        <family val="1"/>
      </rPr>
      <t xml:space="preserve"> </t>
    </r>
  </si>
  <si>
    <r>
      <t xml:space="preserve">Lớp: </t>
    </r>
    <r>
      <rPr>
        <sz val="13"/>
        <color rgb="FFFF0000"/>
        <rFont val="Times New Roman"/>
        <family val="1"/>
      </rPr>
      <t>20T4-QLH1</t>
    </r>
    <r>
      <rPr>
        <sz val="13"/>
        <rFont val="Times New Roman"/>
        <family val="1"/>
      </rPr>
      <t xml:space="preserve">  Sĩ số:  17        Khoa: </t>
    </r>
    <r>
      <rPr>
        <sz val="13"/>
        <color rgb="FFFF0000"/>
        <rFont val="Times New Roman"/>
        <family val="1"/>
      </rPr>
      <t>KINH TẾ</t>
    </r>
  </si>
  <si>
    <t>NGUYỄN HOÀNG THIÊN KIM</t>
  </si>
  <si>
    <t>Học kỳ: I Năm học: 2022 - 2022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</si>
</sst>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sz val="10"/>
      <color theme="1"/>
      <name val="Times New Roman"/>
      <family val="1"/>
    </font>
    <font>
      <sz val="14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vertAlign val="superscript"/>
      <sz val="13"/>
      <name val="Times New Roman"/>
      <family val="1"/>
      <charset val="163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sz val="13"/>
      <color indexed="8"/>
      <name val="Times New Roman"/>
      <family val="1"/>
      <charset val="163"/>
    </font>
    <font>
      <i/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7" fillId="0" borderId="0" xfId="0" applyFont="1" applyAlignment="1">
      <alignment vertical="justify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2" fontId="15" fillId="0" borderId="0" xfId="0" applyNumberFormat="1" applyFont="1" applyAlignment="1">
      <alignment horizontal="right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0" fillId="0" borderId="0" xfId="0" applyFont="1"/>
    <xf numFmtId="4" fontId="17" fillId="2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right" vertical="center"/>
    </xf>
    <xf numFmtId="0" fontId="19" fillId="0" borderId="18" xfId="0" applyFont="1" applyBorder="1" applyAlignment="1">
      <alignment horizontal="center" vertical="center"/>
    </xf>
    <xf numFmtId="2" fontId="19" fillId="0" borderId="18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0" fillId="2" borderId="11" xfId="0" quotePrefix="1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vertical="center"/>
    </xf>
    <xf numFmtId="0" fontId="20" fillId="2" borderId="11" xfId="0" applyFont="1" applyFill="1" applyBorder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  <xf numFmtId="0" fontId="22" fillId="0" borderId="0" xfId="0" applyFont="1"/>
    <xf numFmtId="0" fontId="21" fillId="0" borderId="0" xfId="0" applyFont="1" applyAlignment="1">
      <alignment vertical="justify"/>
    </xf>
    <xf numFmtId="0" fontId="22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4" fontId="26" fillId="2" borderId="2" xfId="0" applyNumberFormat="1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left" vertical="center"/>
    </xf>
    <xf numFmtId="0" fontId="21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2" fontId="26" fillId="0" borderId="2" xfId="0" applyNumberFormat="1" applyFont="1" applyBorder="1" applyAlignment="1">
      <alignment horizontal="right" vertical="center"/>
    </xf>
    <xf numFmtId="0" fontId="21" fillId="0" borderId="2" xfId="0" applyFont="1" applyBorder="1"/>
    <xf numFmtId="0" fontId="22" fillId="0" borderId="0" xfId="0" applyFont="1" applyAlignment="1">
      <alignment horizontal="center"/>
    </xf>
    <xf numFmtId="2" fontId="28" fillId="0" borderId="0" xfId="0" applyNumberFormat="1" applyFont="1" applyAlignment="1">
      <alignment horizontal="right"/>
    </xf>
    <xf numFmtId="1" fontId="17" fillId="0" borderId="12" xfId="0" applyNumberFormat="1" applyFont="1" applyBorder="1" applyAlignment="1">
      <alignment horizontal="center" vertical="center" wrapText="1"/>
    </xf>
    <xf numFmtId="49" fontId="17" fillId="0" borderId="11" xfId="0" applyNumberFormat="1" applyFont="1" applyBorder="1" applyAlignment="1">
      <alignment horizontal="left" vertical="center" wrapText="1"/>
    </xf>
    <xf numFmtId="0" fontId="5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5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rgb="FFF8F8F8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11617" name="Line 123">
          <a:extLst>
            <a:ext uri="{FF2B5EF4-FFF2-40B4-BE49-F238E27FC236}">
              <a16:creationId xmlns:a16="http://schemas.microsoft.com/office/drawing/2014/main" id="{00000000-0008-0000-0000-0000612D0000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8</xdr:col>
      <xdr:colOff>438150</xdr:colOff>
      <xdr:row>2</xdr:row>
      <xdr:rowOff>200025</xdr:rowOff>
    </xdr:to>
    <xdr:sp macro="" textlink="">
      <xdr:nvSpPr>
        <xdr:cNvPr id="11618" name="Line 124">
          <a:extLst>
            <a:ext uri="{FF2B5EF4-FFF2-40B4-BE49-F238E27FC236}">
              <a16:creationId xmlns:a16="http://schemas.microsoft.com/office/drawing/2014/main" id="{00000000-0008-0000-0000-0000622D0000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8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00500" y="600075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</sheetPr>
  <dimension ref="A1:T61"/>
  <sheetViews>
    <sheetView tabSelected="1" topLeftCell="A22" zoomScale="117" zoomScaleNormal="100" zoomScaleSheetLayoutView="100" workbookViewId="0">
      <selection activeCell="B17" sqref="B17:D17"/>
    </sheetView>
  </sheetViews>
  <sheetFormatPr baseColWidth="10" defaultColWidth="9.3984375" defaultRowHeight="17" x14ac:dyDescent="0.2"/>
  <cols>
    <col min="1" max="1" width="6.796875" style="37" customWidth="1"/>
    <col min="2" max="2" width="20" style="37" customWidth="1"/>
    <col min="3" max="3" width="23.796875" style="37" customWidth="1"/>
    <col min="4" max="4" width="8.3984375" style="37" customWidth="1"/>
    <col min="5" max="5" width="9.59765625" style="37" customWidth="1"/>
    <col min="6" max="6" width="17.796875" style="37" customWidth="1"/>
    <col min="7" max="7" width="9.59765625" style="37" customWidth="1"/>
    <col min="8" max="8" width="13.19921875" style="37" customWidth="1"/>
    <col min="9" max="9" width="20.796875" style="37" customWidth="1"/>
    <col min="10" max="16384" width="9.3984375" style="37"/>
  </cols>
  <sheetData>
    <row r="1" spans="1:20" ht="15" customHeight="1" x14ac:dyDescent="0.2">
      <c r="I1" s="38" t="s">
        <v>0</v>
      </c>
    </row>
    <row r="2" spans="1:20" ht="17" customHeight="1" x14ac:dyDescent="0.2">
      <c r="A2" s="61" t="s">
        <v>21</v>
      </c>
      <c r="B2" s="61"/>
      <c r="C2" s="61"/>
      <c r="D2" s="61"/>
      <c r="E2" s="59" t="s">
        <v>1</v>
      </c>
      <c r="F2" s="59"/>
      <c r="G2" s="59"/>
      <c r="H2" s="59"/>
      <c r="I2" s="59"/>
    </row>
    <row r="3" spans="1:20" ht="17" customHeight="1" x14ac:dyDescent="0.2">
      <c r="A3" s="59" t="s">
        <v>22</v>
      </c>
      <c r="B3" s="59"/>
      <c r="C3" s="59"/>
      <c r="D3" s="59"/>
      <c r="E3" s="59" t="s">
        <v>2</v>
      </c>
      <c r="F3" s="59"/>
      <c r="G3" s="59"/>
      <c r="H3" s="59"/>
      <c r="I3" s="59"/>
    </row>
    <row r="4" spans="1:20" ht="17" customHeight="1" x14ac:dyDescent="0.2">
      <c r="A4" s="59" t="s">
        <v>23</v>
      </c>
      <c r="B4" s="59"/>
      <c r="C4" s="59"/>
      <c r="D4" s="59"/>
      <c r="E4" s="59"/>
      <c r="F4" s="59"/>
      <c r="G4" s="59"/>
      <c r="H4" s="59"/>
      <c r="I4" s="59"/>
    </row>
    <row r="5" spans="1:20" s="39" customFormat="1" ht="12" customHeight="1" x14ac:dyDescent="0.2">
      <c r="A5" s="60"/>
      <c r="B5" s="60"/>
      <c r="C5" s="60"/>
      <c r="D5" s="60"/>
    </row>
    <row r="6" spans="1:20" ht="25" customHeight="1" x14ac:dyDescent="0.2">
      <c r="A6" s="59" t="s">
        <v>3</v>
      </c>
      <c r="B6" s="59"/>
      <c r="C6" s="59"/>
      <c r="D6" s="59"/>
      <c r="E6" s="59"/>
      <c r="F6" s="59"/>
      <c r="G6" s="59"/>
      <c r="H6" s="59"/>
      <c r="I6" s="59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s="41" customFormat="1" ht="18" customHeight="1" x14ac:dyDescent="0.2">
      <c r="A7" s="59" t="s">
        <v>86</v>
      </c>
      <c r="B7" s="59"/>
      <c r="C7" s="59"/>
      <c r="D7" s="59"/>
      <c r="E7" s="59"/>
      <c r="F7" s="59"/>
      <c r="G7" s="59"/>
      <c r="H7" s="59"/>
      <c r="I7" s="59"/>
    </row>
    <row r="8" spans="1:20" s="41" customFormat="1" ht="18" customHeight="1" x14ac:dyDescent="0.2">
      <c r="A8" s="61" t="s">
        <v>84</v>
      </c>
      <c r="B8" s="61"/>
      <c r="C8" s="61"/>
      <c r="D8" s="61"/>
      <c r="E8" s="61"/>
      <c r="F8" s="61"/>
      <c r="G8" s="61"/>
      <c r="H8" s="61"/>
      <c r="I8" s="61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41" customFormat="1" ht="12" customHeight="1" x14ac:dyDescent="0.2">
      <c r="A9" s="43"/>
      <c r="B9" s="43"/>
      <c r="C9" s="43"/>
      <c r="D9" s="43"/>
      <c r="E9" s="43"/>
      <c r="F9" s="43"/>
      <c r="G9" s="43"/>
      <c r="H9" s="43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44" customFormat="1" ht="18" customHeight="1" x14ac:dyDescent="0.15">
      <c r="A10" s="62" t="s">
        <v>4</v>
      </c>
      <c r="B10" s="62" t="s">
        <v>28</v>
      </c>
      <c r="C10" s="63" t="s">
        <v>5</v>
      </c>
      <c r="D10" s="63"/>
      <c r="E10" s="63" t="s">
        <v>6</v>
      </c>
      <c r="F10" s="63"/>
      <c r="G10" s="63" t="s">
        <v>26</v>
      </c>
      <c r="H10" s="63"/>
      <c r="I10" s="63" t="s">
        <v>8</v>
      </c>
    </row>
    <row r="11" spans="1:20" s="44" customFormat="1" ht="30" customHeight="1" x14ac:dyDescent="0.15">
      <c r="A11" s="63"/>
      <c r="B11" s="62"/>
      <c r="C11" s="63"/>
      <c r="D11" s="63"/>
      <c r="E11" s="45" t="s">
        <v>9</v>
      </c>
      <c r="F11" s="45" t="s">
        <v>10</v>
      </c>
      <c r="G11" s="45" t="s">
        <v>9</v>
      </c>
      <c r="H11" s="45" t="s">
        <v>10</v>
      </c>
      <c r="I11" s="63"/>
    </row>
    <row r="12" spans="1:20" s="44" customFormat="1" ht="16" customHeight="1" x14ac:dyDescent="0.15">
      <c r="A12" s="46">
        <v>1</v>
      </c>
      <c r="B12" s="56">
        <v>20004676</v>
      </c>
      <c r="C12" s="57" t="s">
        <v>30</v>
      </c>
      <c r="D12" s="57" t="s">
        <v>31</v>
      </c>
      <c r="E12" s="46">
        <v>55</v>
      </c>
      <c r="F12" s="47" t="str">
        <f>IF(AND(E12&gt;=90),"XS",IF(AND(E12&gt;=80),"Tốt",IF(AND(E12&gt;=70),"Khá",IF(AND(E12&gt;=60),"TB",IF(AND(E12&gt;=50),"TB",IF(AND(E12&lt;50),IF(AND(E12&gt;0),"Yếu",IF(AND(E12=0),"Không XL"," "))))))))</f>
        <v>TB</v>
      </c>
      <c r="G12" s="46"/>
      <c r="H12" s="47"/>
      <c r="I12" s="48"/>
    </row>
    <row r="13" spans="1:20" s="44" customFormat="1" ht="16" customHeight="1" x14ac:dyDescent="0.15">
      <c r="A13" s="46">
        <v>2</v>
      </c>
      <c r="B13" s="56">
        <v>20001839</v>
      </c>
      <c r="C13" s="57" t="s">
        <v>33</v>
      </c>
      <c r="D13" s="57" t="s">
        <v>34</v>
      </c>
      <c r="E13" s="46">
        <v>65</v>
      </c>
      <c r="F13" s="47" t="str">
        <f t="shared" ref="F13:F28" si="0">IF(AND(E13&gt;=90),"XS",IF(AND(E13&gt;=80),"Tốt",IF(AND(E13&gt;=70),"Khá",IF(AND(E13&gt;=60),"TB",IF(AND(E13&gt;=50),"TB",IF(AND(E13&lt;50),IF(AND(E13&gt;0),"Yếu",IF(AND(E13=0),"Không XL"," "))))))))</f>
        <v>TB</v>
      </c>
      <c r="G13" s="46"/>
      <c r="H13" s="47"/>
      <c r="I13" s="48"/>
    </row>
    <row r="14" spans="1:20" s="44" customFormat="1" ht="16" customHeight="1" x14ac:dyDescent="0.15">
      <c r="A14" s="46">
        <v>3</v>
      </c>
      <c r="B14" s="56">
        <v>20002130</v>
      </c>
      <c r="C14" s="57" t="s">
        <v>36</v>
      </c>
      <c r="D14" s="57" t="s">
        <v>37</v>
      </c>
      <c r="E14" s="46">
        <v>65</v>
      </c>
      <c r="F14" s="47" t="str">
        <f t="shared" si="0"/>
        <v>TB</v>
      </c>
      <c r="G14" s="46"/>
      <c r="H14" s="47"/>
      <c r="I14" s="48"/>
    </row>
    <row r="15" spans="1:20" s="44" customFormat="1" ht="16" customHeight="1" x14ac:dyDescent="0.15">
      <c r="A15" s="46">
        <v>4</v>
      </c>
      <c r="B15" s="56">
        <v>20001182</v>
      </c>
      <c r="C15" s="57" t="s">
        <v>39</v>
      </c>
      <c r="D15" s="57" t="s">
        <v>40</v>
      </c>
      <c r="E15" s="46">
        <v>80</v>
      </c>
      <c r="F15" s="47" t="str">
        <f t="shared" si="0"/>
        <v>Tốt</v>
      </c>
      <c r="G15" s="46"/>
      <c r="H15" s="47"/>
      <c r="I15" s="49"/>
    </row>
    <row r="16" spans="1:20" s="44" customFormat="1" ht="16" customHeight="1" x14ac:dyDescent="0.15">
      <c r="A16" s="46">
        <v>5</v>
      </c>
      <c r="B16" s="56">
        <v>20000685</v>
      </c>
      <c r="C16" s="57" t="s">
        <v>42</v>
      </c>
      <c r="D16" s="57" t="s">
        <v>43</v>
      </c>
      <c r="E16" s="46">
        <v>80</v>
      </c>
      <c r="F16" s="47" t="str">
        <f t="shared" si="0"/>
        <v>Tốt</v>
      </c>
      <c r="G16" s="46"/>
      <c r="H16" s="47"/>
      <c r="I16" s="49"/>
    </row>
    <row r="17" spans="1:9" s="44" customFormat="1" ht="16" customHeight="1" x14ac:dyDescent="0.15">
      <c r="A17" s="46">
        <v>6</v>
      </c>
      <c r="B17" s="56">
        <v>20002156</v>
      </c>
      <c r="C17" s="57" t="s">
        <v>45</v>
      </c>
      <c r="D17" s="57" t="s">
        <v>46</v>
      </c>
      <c r="E17" s="46">
        <v>0</v>
      </c>
      <c r="F17" s="47" t="str">
        <f t="shared" si="0"/>
        <v>Không XL</v>
      </c>
      <c r="G17" s="46"/>
      <c r="H17" s="47"/>
      <c r="I17" s="49"/>
    </row>
    <row r="18" spans="1:9" s="44" customFormat="1" ht="16" customHeight="1" x14ac:dyDescent="0.15">
      <c r="A18" s="46">
        <v>7</v>
      </c>
      <c r="B18" s="56">
        <v>20002233</v>
      </c>
      <c r="C18" s="57" t="s">
        <v>48</v>
      </c>
      <c r="D18" s="57" t="s">
        <v>49</v>
      </c>
      <c r="E18" s="46">
        <v>65</v>
      </c>
      <c r="F18" s="47" t="str">
        <f t="shared" si="0"/>
        <v>TB</v>
      </c>
      <c r="G18" s="46"/>
      <c r="H18" s="47"/>
      <c r="I18" s="49"/>
    </row>
    <row r="19" spans="1:9" s="44" customFormat="1" ht="16" customHeight="1" x14ac:dyDescent="0.15">
      <c r="A19" s="46">
        <v>8</v>
      </c>
      <c r="B19" s="56">
        <v>20002391</v>
      </c>
      <c r="C19" s="57" t="s">
        <v>51</v>
      </c>
      <c r="D19" s="57" t="s">
        <v>52</v>
      </c>
      <c r="E19" s="46">
        <v>80</v>
      </c>
      <c r="F19" s="47" t="str">
        <f t="shared" si="0"/>
        <v>Tốt</v>
      </c>
      <c r="G19" s="46"/>
      <c r="H19" s="47"/>
      <c r="I19" s="48"/>
    </row>
    <row r="20" spans="1:9" s="44" customFormat="1" ht="16" customHeight="1" x14ac:dyDescent="0.15">
      <c r="A20" s="46">
        <v>9</v>
      </c>
      <c r="B20" s="56">
        <v>20002254</v>
      </c>
      <c r="C20" s="57" t="s">
        <v>54</v>
      </c>
      <c r="D20" s="57" t="s">
        <v>55</v>
      </c>
      <c r="E20" s="46">
        <v>70</v>
      </c>
      <c r="F20" s="47" t="str">
        <f t="shared" si="0"/>
        <v>Khá</v>
      </c>
      <c r="G20" s="46"/>
      <c r="H20" s="47"/>
      <c r="I20" s="49"/>
    </row>
    <row r="21" spans="1:9" s="44" customFormat="1" ht="16" customHeight="1" x14ac:dyDescent="0.15">
      <c r="A21" s="46">
        <v>10</v>
      </c>
      <c r="B21" s="56">
        <v>20001162</v>
      </c>
      <c r="C21" s="57" t="s">
        <v>57</v>
      </c>
      <c r="D21" s="57" t="s">
        <v>58</v>
      </c>
      <c r="E21" s="46">
        <v>60</v>
      </c>
      <c r="F21" s="47" t="str">
        <f t="shared" si="0"/>
        <v>TB</v>
      </c>
      <c r="G21" s="46"/>
      <c r="H21" s="47"/>
      <c r="I21" s="49"/>
    </row>
    <row r="22" spans="1:9" s="44" customFormat="1" ht="16" customHeight="1" x14ac:dyDescent="0.15">
      <c r="A22" s="46">
        <v>11</v>
      </c>
      <c r="B22" s="56">
        <v>20000678</v>
      </c>
      <c r="C22" s="57" t="s">
        <v>60</v>
      </c>
      <c r="D22" s="57" t="s">
        <v>61</v>
      </c>
      <c r="E22" s="46">
        <v>65</v>
      </c>
      <c r="F22" s="47" t="str">
        <f t="shared" si="0"/>
        <v>TB</v>
      </c>
      <c r="G22" s="46"/>
      <c r="H22" s="47"/>
      <c r="I22" s="49"/>
    </row>
    <row r="23" spans="1:9" s="44" customFormat="1" ht="16" customHeight="1" x14ac:dyDescent="0.15">
      <c r="A23" s="46">
        <v>12</v>
      </c>
      <c r="B23" s="56">
        <v>20000097</v>
      </c>
      <c r="C23" s="57" t="s">
        <v>63</v>
      </c>
      <c r="D23" s="57" t="s">
        <v>64</v>
      </c>
      <c r="E23" s="46">
        <v>65</v>
      </c>
      <c r="F23" s="47" t="str">
        <f t="shared" si="0"/>
        <v>TB</v>
      </c>
      <c r="G23" s="46"/>
      <c r="H23" s="47"/>
      <c r="I23" s="49"/>
    </row>
    <row r="24" spans="1:9" s="44" customFormat="1" ht="16" customHeight="1" x14ac:dyDescent="0.15">
      <c r="A24" s="46">
        <v>13</v>
      </c>
      <c r="B24" s="56">
        <v>20000104</v>
      </c>
      <c r="C24" s="57" t="s">
        <v>66</v>
      </c>
      <c r="D24" s="57" t="s">
        <v>67</v>
      </c>
      <c r="E24" s="46">
        <v>65</v>
      </c>
      <c r="F24" s="47" t="str">
        <f t="shared" si="0"/>
        <v>TB</v>
      </c>
      <c r="G24" s="46"/>
      <c r="H24" s="47"/>
      <c r="I24" s="49"/>
    </row>
    <row r="25" spans="1:9" s="44" customFormat="1" ht="16" customHeight="1" x14ac:dyDescent="0.15">
      <c r="A25" s="46">
        <v>14</v>
      </c>
      <c r="B25" s="56">
        <v>20004349</v>
      </c>
      <c r="C25" s="57" t="s">
        <v>69</v>
      </c>
      <c r="D25" s="57" t="s">
        <v>70</v>
      </c>
      <c r="E25" s="46">
        <v>65</v>
      </c>
      <c r="F25" s="47" t="str">
        <f t="shared" si="0"/>
        <v>TB</v>
      </c>
      <c r="G25" s="46"/>
      <c r="H25" s="47"/>
      <c r="I25" s="49"/>
    </row>
    <row r="26" spans="1:9" s="44" customFormat="1" ht="16" customHeight="1" x14ac:dyDescent="0.15">
      <c r="A26" s="46">
        <v>15</v>
      </c>
      <c r="B26" s="56">
        <v>20002380</v>
      </c>
      <c r="C26" s="57" t="s">
        <v>72</v>
      </c>
      <c r="D26" s="57" t="s">
        <v>73</v>
      </c>
      <c r="E26" s="46">
        <v>60</v>
      </c>
      <c r="F26" s="47" t="str">
        <f t="shared" si="0"/>
        <v>TB</v>
      </c>
      <c r="G26" s="46"/>
      <c r="H26" s="47"/>
      <c r="I26" s="49"/>
    </row>
    <row r="27" spans="1:9" s="44" customFormat="1" ht="16" customHeight="1" x14ac:dyDescent="0.15">
      <c r="A27" s="46">
        <v>16</v>
      </c>
      <c r="B27" s="56">
        <v>20003900</v>
      </c>
      <c r="C27" s="57" t="s">
        <v>75</v>
      </c>
      <c r="D27" s="57" t="s">
        <v>76</v>
      </c>
      <c r="E27" s="46">
        <v>65</v>
      </c>
      <c r="F27" s="47" t="str">
        <f t="shared" si="0"/>
        <v>TB</v>
      </c>
      <c r="G27" s="46"/>
      <c r="H27" s="47"/>
      <c r="I27" s="49"/>
    </row>
    <row r="28" spans="1:9" s="44" customFormat="1" ht="16" customHeight="1" x14ac:dyDescent="0.15">
      <c r="A28" s="46">
        <v>17</v>
      </c>
      <c r="B28" s="56">
        <v>20002598</v>
      </c>
      <c r="C28" s="57" t="s">
        <v>78</v>
      </c>
      <c r="D28" s="57" t="s">
        <v>79</v>
      </c>
      <c r="E28" s="46">
        <v>50</v>
      </c>
      <c r="F28" s="47" t="str">
        <f t="shared" si="0"/>
        <v>TB</v>
      </c>
      <c r="G28" s="46"/>
      <c r="H28" s="47"/>
      <c r="I28" s="49"/>
    </row>
    <row r="29" spans="1:9" ht="18" customHeight="1" x14ac:dyDescent="0.2">
      <c r="C29" s="65" t="s">
        <v>11</v>
      </c>
      <c r="D29" s="65"/>
      <c r="E29" s="65"/>
      <c r="F29" s="65"/>
      <c r="G29" s="65"/>
      <c r="H29" s="65"/>
      <c r="I29" s="65"/>
    </row>
    <row r="30" spans="1:9" ht="17" customHeight="1" x14ac:dyDescent="0.2">
      <c r="C30" s="63" t="s">
        <v>12</v>
      </c>
      <c r="D30" s="50"/>
      <c r="E30" s="66" t="s">
        <v>6</v>
      </c>
      <c r="F30" s="66"/>
      <c r="G30" s="66" t="s">
        <v>7</v>
      </c>
      <c r="H30" s="66"/>
      <c r="I30" s="63" t="s">
        <v>8</v>
      </c>
    </row>
    <row r="31" spans="1:9" s="44" customFormat="1" ht="17" customHeight="1" x14ac:dyDescent="0.15">
      <c r="C31" s="63"/>
      <c r="D31" s="50"/>
      <c r="E31" s="45" t="s">
        <v>13</v>
      </c>
      <c r="F31" s="50" t="s">
        <v>14</v>
      </c>
      <c r="G31" s="45" t="s">
        <v>13</v>
      </c>
      <c r="H31" s="50" t="s">
        <v>14</v>
      </c>
      <c r="I31" s="63"/>
    </row>
    <row r="32" spans="1:9" ht="17" customHeight="1" x14ac:dyDescent="0.2">
      <c r="C32" s="50" t="s">
        <v>15</v>
      </c>
      <c r="D32" s="50"/>
      <c r="E32" s="51">
        <f>COUNTIF(F12:F28,"Xuất sắc")</f>
        <v>0</v>
      </c>
      <c r="F32" s="52">
        <f>E32*100/A28</f>
        <v>0</v>
      </c>
      <c r="G32" s="51">
        <f>COUNTIF(H12:H28,"Xuất sắc")</f>
        <v>0</v>
      </c>
      <c r="H32" s="52">
        <f>G32*100/A28</f>
        <v>0</v>
      </c>
      <c r="I32" s="53"/>
    </row>
    <row r="33" spans="1:10" ht="17" customHeight="1" x14ac:dyDescent="0.2">
      <c r="C33" s="50" t="s">
        <v>16</v>
      </c>
      <c r="D33" s="50"/>
      <c r="E33" s="51">
        <f>COUNTIF(F12:F28,"Tốt")</f>
        <v>3</v>
      </c>
      <c r="F33" s="52">
        <f>E33*100/A28</f>
        <v>17.647058823529413</v>
      </c>
      <c r="G33" s="51">
        <f>COUNTIF(H12:H28,"Tốt")</f>
        <v>0</v>
      </c>
      <c r="H33" s="52">
        <f>G33*100/A28</f>
        <v>0</v>
      </c>
      <c r="I33" s="53"/>
    </row>
    <row r="34" spans="1:10" ht="17" customHeight="1" x14ac:dyDescent="0.2">
      <c r="C34" s="50" t="s">
        <v>17</v>
      </c>
      <c r="D34" s="50"/>
      <c r="E34" s="51">
        <f>COUNTIF(F12:F28,"Khá")</f>
        <v>1</v>
      </c>
      <c r="F34" s="52">
        <f>E34*100/A28</f>
        <v>5.882352941176471</v>
      </c>
      <c r="G34" s="51">
        <f>COUNTIF(H12:H28,"Khá")</f>
        <v>0</v>
      </c>
      <c r="H34" s="52">
        <f>G34*100/A28</f>
        <v>0</v>
      </c>
      <c r="I34" s="53"/>
    </row>
    <row r="35" spans="1:10" ht="17" customHeight="1" x14ac:dyDescent="0.2">
      <c r="C35" s="50" t="s">
        <v>18</v>
      </c>
      <c r="D35" s="50"/>
      <c r="E35" s="51">
        <f>COUNTIF(F12:F28,"TB")</f>
        <v>12</v>
      </c>
      <c r="F35" s="52">
        <f>E35*100/A28</f>
        <v>70.588235294117652</v>
      </c>
      <c r="G35" s="51">
        <f>COUNTIF(H12:H28,"TB")</f>
        <v>0</v>
      </c>
      <c r="H35" s="52">
        <f>G35*100/A28</f>
        <v>0</v>
      </c>
      <c r="I35" s="53"/>
    </row>
    <row r="36" spans="1:10" ht="17" customHeight="1" x14ac:dyDescent="0.2">
      <c r="C36" s="50" t="s">
        <v>19</v>
      </c>
      <c r="D36" s="50"/>
      <c r="E36" s="51">
        <f>COUNTIF(F12:F28,"Yếu")</f>
        <v>0</v>
      </c>
      <c r="F36" s="52">
        <f>E36*100/A28</f>
        <v>0</v>
      </c>
      <c r="G36" s="51">
        <f>COUNTIF(H12:H28,"Yếu")</f>
        <v>0</v>
      </c>
      <c r="H36" s="52">
        <f>G36*100/A28</f>
        <v>0</v>
      </c>
      <c r="I36" s="53"/>
    </row>
    <row r="37" spans="1:10" ht="17" customHeight="1" x14ac:dyDescent="0.2">
      <c r="C37" s="50" t="s">
        <v>25</v>
      </c>
      <c r="D37" s="50"/>
      <c r="E37" s="51">
        <f>COUNTIF(F12:F28,"Không XL")</f>
        <v>1</v>
      </c>
      <c r="F37" s="52">
        <f>E37*100/A28</f>
        <v>5.882352941176471</v>
      </c>
      <c r="G37" s="51">
        <f>COUNTIF(H12:H28,"Kém")</f>
        <v>0</v>
      </c>
      <c r="H37" s="52">
        <f>G37*100/A28</f>
        <v>0</v>
      </c>
      <c r="I37" s="53"/>
    </row>
    <row r="38" spans="1:10" ht="10" customHeight="1" x14ac:dyDescent="0.2">
      <c r="C38" s="54"/>
      <c r="D38" s="54"/>
      <c r="F38" s="55"/>
    </row>
    <row r="39" spans="1:10" ht="17" customHeight="1" x14ac:dyDescent="0.2">
      <c r="E39" s="64" t="s">
        <v>24</v>
      </c>
      <c r="F39" s="64"/>
      <c r="G39" s="64"/>
      <c r="H39" s="64"/>
      <c r="I39" s="64"/>
    </row>
    <row r="40" spans="1:10" ht="17" customHeight="1" x14ac:dyDescent="0.2">
      <c r="A40" s="59" t="s">
        <v>27</v>
      </c>
      <c r="B40" s="59"/>
      <c r="C40" s="59"/>
      <c r="D40" s="59"/>
      <c r="E40" s="59"/>
      <c r="F40" s="59" t="s">
        <v>6</v>
      </c>
      <c r="G40" s="59"/>
      <c r="H40" s="59"/>
      <c r="I40" s="40" t="s">
        <v>20</v>
      </c>
      <c r="J40" s="40"/>
    </row>
    <row r="41" spans="1:10" ht="17" customHeight="1" x14ac:dyDescent="0.2"/>
    <row r="42" spans="1:10" ht="17" customHeight="1" x14ac:dyDescent="0.2"/>
    <row r="43" spans="1:10" ht="17" customHeight="1" x14ac:dyDescent="0.2"/>
    <row r="44" spans="1:10" ht="18" customHeight="1" x14ac:dyDescent="0.2">
      <c r="A44" s="37">
        <v>1</v>
      </c>
    </row>
    <row r="45" spans="1:10" ht="18" customHeight="1" x14ac:dyDescent="0.2"/>
    <row r="46" spans="1:10" ht="18" customHeight="1" x14ac:dyDescent="0.2">
      <c r="F46" s="58" t="s">
        <v>81</v>
      </c>
      <c r="H46" s="58"/>
      <c r="I46" s="58" t="s">
        <v>85</v>
      </c>
    </row>
    <row r="47" spans="1:10" ht="18" customHeight="1" x14ac:dyDescent="0.2"/>
    <row r="48" spans="1:10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</sheetData>
  <mergeCells count="24">
    <mergeCell ref="F40:H40"/>
    <mergeCell ref="A40:E40"/>
    <mergeCell ref="A7:I7"/>
    <mergeCell ref="A8:I8"/>
    <mergeCell ref="A10:A11"/>
    <mergeCell ref="C10:D11"/>
    <mergeCell ref="E10:F10"/>
    <mergeCell ref="G10:H10"/>
    <mergeCell ref="I10:I11"/>
    <mergeCell ref="B10:B11"/>
    <mergeCell ref="E39:I39"/>
    <mergeCell ref="C29:I29"/>
    <mergeCell ref="C30:C31"/>
    <mergeCell ref="E30:F30"/>
    <mergeCell ref="G30:H30"/>
    <mergeCell ref="I30:I31"/>
    <mergeCell ref="A4:D4"/>
    <mergeCell ref="E4:I4"/>
    <mergeCell ref="A5:D5"/>
    <mergeCell ref="A6:I6"/>
    <mergeCell ref="A2:D2"/>
    <mergeCell ref="E2:I2"/>
    <mergeCell ref="A3:D3"/>
    <mergeCell ref="E3:I3"/>
  </mergeCells>
  <phoneticPr fontId="13" type="noConversion"/>
  <conditionalFormatting sqref="F12:F28 H12:H28">
    <cfRule type="cellIs" dxfId="4" priority="31" stopIfTrue="1" operator="equal">
      <formula>"SVG"</formula>
    </cfRule>
    <cfRule type="cellIs" dxfId="3" priority="32" stopIfTrue="1" operator="equal">
      <formula>"SVXS"</formula>
    </cfRule>
  </conditionalFormatting>
  <conditionalFormatting sqref="B12:D28">
    <cfRule type="expression" dxfId="2" priority="3" stopIfTrue="1">
      <formula>IF(MOD($A12,2)=0,TRUE,FALSE)</formula>
    </cfRule>
  </conditionalFormatting>
  <pageMargins left="0.5" right="0.25" top="0.3" bottom="0.5" header="0" footer="0.25"/>
  <pageSetup paperSize="9" scale="95" orientation="portrait" verticalDpi="0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2"/>
  </sheetPr>
  <dimension ref="A1:T63"/>
  <sheetViews>
    <sheetView zoomScaleNormal="100" zoomScaleSheetLayoutView="100" workbookViewId="0">
      <selection activeCell="M19" sqref="M19"/>
    </sheetView>
  </sheetViews>
  <sheetFormatPr baseColWidth="10" defaultColWidth="9.3984375" defaultRowHeight="14" x14ac:dyDescent="0.15"/>
  <cols>
    <col min="1" max="1" width="6.796875" style="1" customWidth="1"/>
    <col min="2" max="2" width="11.796875" style="1" customWidth="1"/>
    <col min="3" max="3" width="23.796875" style="1" customWidth="1"/>
    <col min="4" max="4" width="15.19921875" style="1" customWidth="1"/>
    <col min="5" max="7" width="9.59765625" style="1" customWidth="1"/>
    <col min="8" max="8" width="20.3984375" style="1" customWidth="1"/>
    <col min="9" max="9" width="20.796875" style="1" customWidth="1"/>
    <col min="10" max="16384" width="9.3984375" style="1"/>
  </cols>
  <sheetData>
    <row r="1" spans="1:20" ht="15" customHeight="1" x14ac:dyDescent="0.15">
      <c r="I1" s="2" t="s">
        <v>0</v>
      </c>
    </row>
    <row r="2" spans="1:20" ht="17" customHeight="1" x14ac:dyDescent="0.2">
      <c r="A2" s="89" t="s">
        <v>21</v>
      </c>
      <c r="B2" s="89"/>
      <c r="C2" s="89"/>
      <c r="D2" s="89"/>
      <c r="E2" s="90" t="s">
        <v>1</v>
      </c>
      <c r="F2" s="90"/>
      <c r="G2" s="90"/>
      <c r="H2" s="90"/>
      <c r="I2" s="90"/>
    </row>
    <row r="3" spans="1:20" ht="17" customHeight="1" x14ac:dyDescent="0.2">
      <c r="A3" s="90" t="s">
        <v>22</v>
      </c>
      <c r="B3" s="90"/>
      <c r="C3" s="90"/>
      <c r="D3" s="90"/>
      <c r="E3" s="91" t="s">
        <v>2</v>
      </c>
      <c r="F3" s="91"/>
      <c r="G3" s="91"/>
      <c r="H3" s="91"/>
      <c r="I3" s="91"/>
    </row>
    <row r="4" spans="1:20" ht="17" customHeight="1" x14ac:dyDescent="0.2">
      <c r="A4" s="90" t="s">
        <v>23</v>
      </c>
      <c r="B4" s="90"/>
      <c r="C4" s="90"/>
      <c r="D4" s="90"/>
      <c r="E4" s="67"/>
      <c r="F4" s="67"/>
      <c r="G4" s="67"/>
      <c r="H4" s="67"/>
      <c r="I4" s="67"/>
    </row>
    <row r="5" spans="1:20" s="3" customFormat="1" ht="12" customHeight="1" x14ac:dyDescent="0.2">
      <c r="A5" s="76"/>
      <c r="B5" s="76"/>
      <c r="C5" s="76"/>
      <c r="D5" s="76"/>
    </row>
    <row r="6" spans="1:20" ht="25" customHeight="1" x14ac:dyDescent="0.2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18" customHeight="1" x14ac:dyDescent="0.2">
      <c r="A7" s="77" t="s">
        <v>83</v>
      </c>
      <c r="B7" s="77"/>
      <c r="C7" s="77"/>
      <c r="D7" s="77"/>
      <c r="E7" s="77"/>
      <c r="F7" s="77"/>
      <c r="G7" s="77"/>
      <c r="H7" s="77"/>
      <c r="I7" s="77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s="6" customFormat="1" ht="18" customHeight="1" x14ac:dyDescent="0.2">
      <c r="A8" s="78" t="s">
        <v>82</v>
      </c>
      <c r="B8" s="78"/>
      <c r="C8" s="78"/>
      <c r="D8" s="78"/>
      <c r="E8" s="78"/>
      <c r="F8" s="78"/>
      <c r="G8" s="78"/>
      <c r="H8" s="78"/>
      <c r="I8" s="78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s="6" customFormat="1" ht="12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s="8" customFormat="1" ht="18" customHeight="1" x14ac:dyDescent="0.15">
      <c r="A10" s="79" t="s">
        <v>4</v>
      </c>
      <c r="B10" s="79" t="s">
        <v>28</v>
      </c>
      <c r="C10" s="82" t="s">
        <v>5</v>
      </c>
      <c r="D10" s="83"/>
      <c r="E10" s="86" t="s">
        <v>6</v>
      </c>
      <c r="F10" s="87"/>
      <c r="G10" s="86" t="s">
        <v>26</v>
      </c>
      <c r="H10" s="87"/>
      <c r="I10" s="88" t="s">
        <v>8</v>
      </c>
    </row>
    <row r="11" spans="1:20" s="8" customFormat="1" ht="30" customHeight="1" x14ac:dyDescent="0.15">
      <c r="A11" s="80"/>
      <c r="B11" s="81"/>
      <c r="C11" s="84"/>
      <c r="D11" s="85"/>
      <c r="E11" s="9" t="s">
        <v>9</v>
      </c>
      <c r="F11" s="9" t="s">
        <v>10</v>
      </c>
      <c r="G11" s="9" t="s">
        <v>9</v>
      </c>
      <c r="H11" s="9" t="s">
        <v>10</v>
      </c>
      <c r="I11" s="80"/>
    </row>
    <row r="12" spans="1:20" s="8" customFormat="1" ht="16" customHeight="1" x14ac:dyDescent="0.15">
      <c r="A12" s="10">
        <v>1</v>
      </c>
      <c r="B12" s="10">
        <v>1</v>
      </c>
      <c r="C12" s="34" t="s">
        <v>29</v>
      </c>
      <c r="D12" s="35" t="s">
        <v>30</v>
      </c>
      <c r="E12" s="36" t="s">
        <v>31</v>
      </c>
      <c r="F12" s="27" t="str">
        <f>IF(AND(E12&gt;=90),"XS",IF(AND(E12&gt;=80),"Tốt",IF(AND(E12&gt;=70),"Khá",IF(AND(E12&gt;=60),"TB",IF(AND(E12&gt;=50),"TB",IF(AND(E12&lt;50),IF(AND(E12&gt;0),"Yếu",IF(AND(E12=0),"Không XL"," "))))))))</f>
        <v>XS</v>
      </c>
      <c r="G12" s="10">
        <v>70</v>
      </c>
      <c r="H12" s="27" t="str">
        <f>IF(AND(G12&gt;=90),"XS",IF(AND(G12&gt;=80),"Tốt",IF(AND(G12&gt;=70),"Khá",IF(AND(G12&gt;=60),"TB",IF(AND(G12&gt;=50),"TB",IF(AND(G12&lt;50),IF(AND(G12&gt;0),"Yếu",IF(AND(G12=0),"Không XL"," "))))))))</f>
        <v>Khá</v>
      </c>
      <c r="I12" s="21"/>
    </row>
    <row r="13" spans="1:20" s="8" customFormat="1" ht="16" customHeight="1" x14ac:dyDescent="0.15">
      <c r="A13" s="10">
        <v>2</v>
      </c>
      <c r="B13" s="10">
        <v>2</v>
      </c>
      <c r="C13" s="34" t="s">
        <v>32</v>
      </c>
      <c r="D13" s="35" t="s">
        <v>33</v>
      </c>
      <c r="E13" s="36" t="s">
        <v>34</v>
      </c>
      <c r="F13" s="27" t="str">
        <f t="shared" ref="F13:F28" si="0">IF(AND(E13&gt;=90),"XS",IF(AND(E13&gt;=80),"Tốt",IF(AND(E13&gt;=70),"Khá",IF(AND(E13&gt;=60),"TB",IF(AND(E13&gt;=50),"TB",IF(AND(E13&lt;50),IF(AND(E13&gt;0),"Yếu",IF(AND(E13=0),"Không XL"," "))))))))</f>
        <v>XS</v>
      </c>
      <c r="G13" s="10">
        <v>70</v>
      </c>
      <c r="H13" s="27" t="str">
        <f t="shared" ref="H13:H28" si="1">IF(AND(G13&gt;=90),"XS",IF(AND(G13&gt;=80),"Tốt",IF(AND(G13&gt;=70),"Khá",IF(AND(G13&gt;=60),"TB",IF(AND(G13&gt;=50),"TB",IF(AND(G13&lt;50),IF(AND(G13&gt;0),"Yếu",IF(AND(G13=0),"Không XL"," "))))))))</f>
        <v>Khá</v>
      </c>
      <c r="I13" s="21"/>
    </row>
    <row r="14" spans="1:20" s="8" customFormat="1" ht="16" customHeight="1" x14ac:dyDescent="0.15">
      <c r="A14" s="10">
        <v>3</v>
      </c>
      <c r="B14" s="10">
        <v>3</v>
      </c>
      <c r="C14" s="34" t="s">
        <v>35</v>
      </c>
      <c r="D14" s="35" t="s">
        <v>36</v>
      </c>
      <c r="E14" s="36" t="s">
        <v>37</v>
      </c>
      <c r="F14" s="27" t="str">
        <f t="shared" si="0"/>
        <v>XS</v>
      </c>
      <c r="G14" s="10">
        <v>75</v>
      </c>
      <c r="H14" s="27" t="str">
        <f t="shared" si="1"/>
        <v>Khá</v>
      </c>
      <c r="I14" s="21"/>
    </row>
    <row r="15" spans="1:20" s="8" customFormat="1" ht="16" customHeight="1" x14ac:dyDescent="0.15">
      <c r="A15" s="10">
        <v>5</v>
      </c>
      <c r="B15" s="10">
        <v>4</v>
      </c>
      <c r="C15" s="34" t="s">
        <v>38</v>
      </c>
      <c r="D15" s="35" t="s">
        <v>39</v>
      </c>
      <c r="E15" s="36" t="s">
        <v>40</v>
      </c>
      <c r="F15" s="27" t="str">
        <f t="shared" si="0"/>
        <v>XS</v>
      </c>
      <c r="G15" s="10">
        <v>75</v>
      </c>
      <c r="H15" s="27" t="str">
        <f t="shared" si="1"/>
        <v>Khá</v>
      </c>
      <c r="I15" s="11"/>
    </row>
    <row r="16" spans="1:20" s="8" customFormat="1" ht="16" customHeight="1" x14ac:dyDescent="0.15">
      <c r="A16" s="10">
        <v>6</v>
      </c>
      <c r="B16" s="10">
        <v>5</v>
      </c>
      <c r="C16" s="34" t="s">
        <v>41</v>
      </c>
      <c r="D16" s="35" t="s">
        <v>42</v>
      </c>
      <c r="E16" s="36" t="s">
        <v>43</v>
      </c>
      <c r="F16" s="27" t="str">
        <f t="shared" si="0"/>
        <v>XS</v>
      </c>
      <c r="G16" s="10">
        <v>70</v>
      </c>
      <c r="H16" s="27" t="str">
        <f t="shared" si="1"/>
        <v>Khá</v>
      </c>
      <c r="I16" s="11"/>
    </row>
    <row r="17" spans="1:9" s="8" customFormat="1" ht="16" customHeight="1" x14ac:dyDescent="0.15">
      <c r="A17" s="10">
        <v>7</v>
      </c>
      <c r="B17" s="10">
        <v>6</v>
      </c>
      <c r="C17" s="34" t="s">
        <v>44</v>
      </c>
      <c r="D17" s="35" t="s">
        <v>45</v>
      </c>
      <c r="E17" s="36" t="s">
        <v>46</v>
      </c>
      <c r="F17" s="27" t="str">
        <f t="shared" si="0"/>
        <v>XS</v>
      </c>
      <c r="G17" s="10">
        <v>55</v>
      </c>
      <c r="H17" s="27" t="str">
        <f t="shared" si="1"/>
        <v>TB</v>
      </c>
      <c r="I17" s="11"/>
    </row>
    <row r="18" spans="1:9" s="8" customFormat="1" ht="16" customHeight="1" x14ac:dyDescent="0.15">
      <c r="A18" s="10">
        <v>8</v>
      </c>
      <c r="B18" s="10">
        <v>7</v>
      </c>
      <c r="C18" s="34" t="s">
        <v>47</v>
      </c>
      <c r="D18" s="35" t="s">
        <v>48</v>
      </c>
      <c r="E18" s="36" t="s">
        <v>49</v>
      </c>
      <c r="F18" s="27" t="str">
        <f t="shared" si="0"/>
        <v>XS</v>
      </c>
      <c r="G18" s="10">
        <v>55</v>
      </c>
      <c r="H18" s="27" t="str">
        <f t="shared" si="1"/>
        <v>TB</v>
      </c>
      <c r="I18" s="11"/>
    </row>
    <row r="19" spans="1:9" s="8" customFormat="1" ht="16" customHeight="1" x14ac:dyDescent="0.15">
      <c r="A19" s="10">
        <v>9</v>
      </c>
      <c r="B19" s="10">
        <v>8</v>
      </c>
      <c r="C19" s="34" t="s">
        <v>50</v>
      </c>
      <c r="D19" s="35" t="s">
        <v>51</v>
      </c>
      <c r="E19" s="36" t="s">
        <v>52</v>
      </c>
      <c r="F19" s="27" t="str">
        <f t="shared" si="0"/>
        <v>XS</v>
      </c>
      <c r="G19" s="10">
        <v>70</v>
      </c>
      <c r="H19" s="27" t="str">
        <f t="shared" si="1"/>
        <v>Khá</v>
      </c>
      <c r="I19" s="21"/>
    </row>
    <row r="20" spans="1:9" s="8" customFormat="1" ht="16" customHeight="1" x14ac:dyDescent="0.15">
      <c r="A20" s="10">
        <v>11</v>
      </c>
      <c r="B20" s="10">
        <v>9</v>
      </c>
      <c r="C20" s="34" t="s">
        <v>53</v>
      </c>
      <c r="D20" s="35" t="s">
        <v>54</v>
      </c>
      <c r="E20" s="36" t="s">
        <v>55</v>
      </c>
      <c r="F20" s="27" t="str">
        <f t="shared" si="0"/>
        <v>XS</v>
      </c>
      <c r="G20" s="10">
        <v>70</v>
      </c>
      <c r="H20" s="27" t="str">
        <f t="shared" si="1"/>
        <v>Khá</v>
      </c>
      <c r="I20" s="21"/>
    </row>
    <row r="21" spans="1:9" s="8" customFormat="1" ht="16" customHeight="1" x14ac:dyDescent="0.15">
      <c r="A21" s="10">
        <v>12</v>
      </c>
      <c r="B21" s="10">
        <v>10</v>
      </c>
      <c r="C21" s="34" t="s">
        <v>56</v>
      </c>
      <c r="D21" s="35" t="s">
        <v>57</v>
      </c>
      <c r="E21" s="36" t="s">
        <v>58</v>
      </c>
      <c r="F21" s="27" t="str">
        <f t="shared" si="0"/>
        <v>XS</v>
      </c>
      <c r="G21" s="10">
        <v>75</v>
      </c>
      <c r="H21" s="27" t="str">
        <f t="shared" si="1"/>
        <v>Khá</v>
      </c>
      <c r="I21" s="11"/>
    </row>
    <row r="22" spans="1:9" s="8" customFormat="1" ht="16" customHeight="1" x14ac:dyDescent="0.15">
      <c r="A22" s="10">
        <v>13</v>
      </c>
      <c r="B22" s="10">
        <v>11</v>
      </c>
      <c r="C22" s="34" t="s">
        <v>59</v>
      </c>
      <c r="D22" s="35" t="s">
        <v>60</v>
      </c>
      <c r="E22" s="36" t="s">
        <v>61</v>
      </c>
      <c r="F22" s="27" t="str">
        <f t="shared" si="0"/>
        <v>XS</v>
      </c>
      <c r="G22" s="10">
        <v>65</v>
      </c>
      <c r="H22" s="27" t="str">
        <f t="shared" si="1"/>
        <v>TB</v>
      </c>
      <c r="I22" s="11"/>
    </row>
    <row r="23" spans="1:9" s="8" customFormat="1" ht="16" customHeight="1" x14ac:dyDescent="0.15">
      <c r="A23" s="10">
        <v>14</v>
      </c>
      <c r="B23" s="10">
        <v>12</v>
      </c>
      <c r="C23" s="34" t="s">
        <v>62</v>
      </c>
      <c r="D23" s="35" t="s">
        <v>63</v>
      </c>
      <c r="E23" s="36" t="s">
        <v>64</v>
      </c>
      <c r="F23" s="27" t="str">
        <f t="shared" si="0"/>
        <v>XS</v>
      </c>
      <c r="G23" s="10">
        <v>65</v>
      </c>
      <c r="H23" s="27" t="str">
        <f t="shared" si="1"/>
        <v>TB</v>
      </c>
      <c r="I23" s="11"/>
    </row>
    <row r="24" spans="1:9" s="8" customFormat="1" ht="16" customHeight="1" x14ac:dyDescent="0.15">
      <c r="A24" s="10">
        <v>15</v>
      </c>
      <c r="B24" s="10">
        <v>13</v>
      </c>
      <c r="C24" s="34" t="s">
        <v>65</v>
      </c>
      <c r="D24" s="35" t="s">
        <v>66</v>
      </c>
      <c r="E24" s="36" t="s">
        <v>67</v>
      </c>
      <c r="F24" s="27" t="str">
        <f t="shared" si="0"/>
        <v>XS</v>
      </c>
      <c r="G24" s="10">
        <v>55</v>
      </c>
      <c r="H24" s="27" t="str">
        <f t="shared" si="1"/>
        <v>TB</v>
      </c>
      <c r="I24" s="11"/>
    </row>
    <row r="25" spans="1:9" s="8" customFormat="1" ht="16" customHeight="1" x14ac:dyDescent="0.15">
      <c r="A25" s="10">
        <v>16</v>
      </c>
      <c r="B25" s="10">
        <v>14</v>
      </c>
      <c r="C25" s="34" t="s">
        <v>68</v>
      </c>
      <c r="D25" s="35" t="s">
        <v>69</v>
      </c>
      <c r="E25" s="36" t="s">
        <v>70</v>
      </c>
      <c r="F25" s="27" t="str">
        <f t="shared" si="0"/>
        <v>XS</v>
      </c>
      <c r="G25" s="10">
        <v>75</v>
      </c>
      <c r="H25" s="27" t="str">
        <f t="shared" si="1"/>
        <v>Khá</v>
      </c>
      <c r="I25" s="11"/>
    </row>
    <row r="26" spans="1:9" s="8" customFormat="1" ht="16" customHeight="1" x14ac:dyDescent="0.15">
      <c r="A26" s="10">
        <v>17</v>
      </c>
      <c r="B26" s="10">
        <v>15</v>
      </c>
      <c r="C26" s="34" t="s">
        <v>71</v>
      </c>
      <c r="D26" s="35" t="s">
        <v>72</v>
      </c>
      <c r="E26" s="36" t="s">
        <v>73</v>
      </c>
      <c r="F26" s="27" t="str">
        <f t="shared" si="0"/>
        <v>XS</v>
      </c>
      <c r="G26" s="10">
        <v>60</v>
      </c>
      <c r="H26" s="27" t="str">
        <f t="shared" si="1"/>
        <v>TB</v>
      </c>
      <c r="I26" s="11"/>
    </row>
    <row r="27" spans="1:9" s="8" customFormat="1" ht="16" customHeight="1" x14ac:dyDescent="0.15">
      <c r="A27" s="10">
        <v>18</v>
      </c>
      <c r="B27" s="10">
        <v>16</v>
      </c>
      <c r="C27" s="34" t="s">
        <v>74</v>
      </c>
      <c r="D27" s="35" t="s">
        <v>75</v>
      </c>
      <c r="E27" s="36" t="s">
        <v>76</v>
      </c>
      <c r="F27" s="27" t="str">
        <f t="shared" si="0"/>
        <v>XS</v>
      </c>
      <c r="G27" s="10">
        <v>55</v>
      </c>
      <c r="H27" s="27" t="str">
        <f t="shared" si="1"/>
        <v>TB</v>
      </c>
      <c r="I27" s="11"/>
    </row>
    <row r="28" spans="1:9" s="8" customFormat="1" ht="16" customHeight="1" x14ac:dyDescent="0.15">
      <c r="A28" s="10">
        <v>19</v>
      </c>
      <c r="B28" s="10">
        <v>17</v>
      </c>
      <c r="C28" s="34" t="s">
        <v>77</v>
      </c>
      <c r="D28" s="35" t="s">
        <v>78</v>
      </c>
      <c r="E28" s="36" t="s">
        <v>79</v>
      </c>
      <c r="F28" s="27" t="str">
        <f t="shared" si="0"/>
        <v>XS</v>
      </c>
      <c r="G28" s="10">
        <v>55</v>
      </c>
      <c r="H28" s="27" t="str">
        <f t="shared" si="1"/>
        <v>TB</v>
      </c>
      <c r="I28" s="11"/>
    </row>
    <row r="29" spans="1:9" s="8" customFormat="1" ht="16" customHeight="1" x14ac:dyDescent="0.15">
      <c r="A29" s="10">
        <v>71</v>
      </c>
      <c r="B29" s="23"/>
      <c r="C29" s="24"/>
      <c r="D29" s="25"/>
      <c r="E29" s="10"/>
      <c r="F29" s="27"/>
      <c r="G29" s="10"/>
      <c r="H29" s="27"/>
      <c r="I29" s="21"/>
    </row>
    <row r="30" spans="1:9" s="8" customFormat="1" ht="16" customHeight="1" x14ac:dyDescent="0.15">
      <c r="A30" s="10">
        <v>72</v>
      </c>
      <c r="B30" s="23"/>
      <c r="C30" s="24"/>
      <c r="D30" s="25"/>
      <c r="E30" s="10"/>
      <c r="F30" s="27"/>
      <c r="G30" s="10"/>
      <c r="H30" s="27"/>
      <c r="I30" s="11"/>
    </row>
    <row r="31" spans="1:9" ht="18" customHeight="1" x14ac:dyDescent="0.2">
      <c r="C31" s="68" t="s">
        <v>11</v>
      </c>
      <c r="D31" s="68"/>
      <c r="E31" s="68"/>
      <c r="F31" s="68"/>
      <c r="G31" s="68"/>
      <c r="H31" s="68"/>
      <c r="I31" s="68"/>
    </row>
    <row r="32" spans="1:9" ht="17" customHeight="1" x14ac:dyDescent="0.15">
      <c r="C32" s="69" t="s">
        <v>12</v>
      </c>
      <c r="D32" s="20"/>
      <c r="E32" s="71" t="s">
        <v>6</v>
      </c>
      <c r="F32" s="72"/>
      <c r="G32" s="71" t="s">
        <v>7</v>
      </c>
      <c r="H32" s="72"/>
      <c r="I32" s="73" t="s">
        <v>8</v>
      </c>
    </row>
    <row r="33" spans="1:10" s="8" customFormat="1" ht="17" customHeight="1" x14ac:dyDescent="0.15">
      <c r="C33" s="70"/>
      <c r="D33" s="16"/>
      <c r="E33" s="9" t="s">
        <v>13</v>
      </c>
      <c r="F33" s="12" t="s">
        <v>14</v>
      </c>
      <c r="G33" s="9" t="s">
        <v>13</v>
      </c>
      <c r="H33" s="12" t="s">
        <v>14</v>
      </c>
      <c r="I33" s="74"/>
    </row>
    <row r="34" spans="1:10" ht="17" customHeight="1" x14ac:dyDescent="0.15">
      <c r="C34" s="18" t="s">
        <v>15</v>
      </c>
      <c r="D34" s="33"/>
      <c r="E34" s="28">
        <f>COUNTIF(F12:F30,"Xuất sắc")</f>
        <v>0</v>
      </c>
      <c r="F34" s="29">
        <f>E34*100/A30</f>
        <v>0</v>
      </c>
      <c r="G34" s="28">
        <f>COUNTIF(H12:H30,"Xuất sắc")</f>
        <v>0</v>
      </c>
      <c r="H34" s="29">
        <f>G34*100/A30</f>
        <v>0</v>
      </c>
      <c r="I34" s="13"/>
    </row>
    <row r="35" spans="1:10" ht="17" customHeight="1" x14ac:dyDescent="0.15">
      <c r="C35" s="18" t="s">
        <v>16</v>
      </c>
      <c r="D35" s="33"/>
      <c r="E35" s="28">
        <f>COUNTIF(F12:F30,"Tốt")</f>
        <v>0</v>
      </c>
      <c r="F35" s="29">
        <f>E35*100/A30</f>
        <v>0</v>
      </c>
      <c r="G35" s="28">
        <f>COUNTIF(H12:H30,"Tốt")</f>
        <v>0</v>
      </c>
      <c r="H35" s="29">
        <f>G35*100/A30</f>
        <v>0</v>
      </c>
      <c r="I35" s="13"/>
    </row>
    <row r="36" spans="1:10" ht="17" customHeight="1" x14ac:dyDescent="0.15">
      <c r="C36" s="18" t="s">
        <v>17</v>
      </c>
      <c r="D36" s="33"/>
      <c r="E36" s="28">
        <f>COUNTIF(F12:F30,"Khá")</f>
        <v>0</v>
      </c>
      <c r="F36" s="29">
        <f>E36*100/A30</f>
        <v>0</v>
      </c>
      <c r="G36" s="28">
        <f>COUNTIF(H12:H30,"Khá")</f>
        <v>9</v>
      </c>
      <c r="H36" s="29">
        <f>G36*100/A30</f>
        <v>12.5</v>
      </c>
      <c r="I36" s="13"/>
    </row>
    <row r="37" spans="1:10" ht="17" customHeight="1" x14ac:dyDescent="0.15">
      <c r="C37" s="18" t="s">
        <v>18</v>
      </c>
      <c r="D37" s="33"/>
      <c r="E37" s="28">
        <f>COUNTIF(F12:F30,"TB")</f>
        <v>0</v>
      </c>
      <c r="F37" s="29">
        <f>E37*100/A30</f>
        <v>0</v>
      </c>
      <c r="G37" s="28">
        <f>COUNTIF(H12:H30,"TB")</f>
        <v>8</v>
      </c>
      <c r="H37" s="29">
        <f>G37*100/A30</f>
        <v>11.111111111111111</v>
      </c>
      <c r="I37" s="13"/>
    </row>
    <row r="38" spans="1:10" ht="17" customHeight="1" x14ac:dyDescent="0.15">
      <c r="C38" s="18" t="s">
        <v>19</v>
      </c>
      <c r="D38" s="33"/>
      <c r="E38" s="28">
        <f>COUNTIF(F12:F30,"Yếu")</f>
        <v>0</v>
      </c>
      <c r="F38" s="29">
        <f>E38*100/A30</f>
        <v>0</v>
      </c>
      <c r="G38" s="28">
        <f>COUNTIF(H12:H30,"Yếu")</f>
        <v>0</v>
      </c>
      <c r="H38" s="29">
        <f>G38*100/A30</f>
        <v>0</v>
      </c>
      <c r="I38" s="13"/>
    </row>
    <row r="39" spans="1:10" ht="17" customHeight="1" thickBot="1" x14ac:dyDescent="0.2">
      <c r="C39" s="19" t="s">
        <v>25</v>
      </c>
      <c r="D39" s="17"/>
      <c r="E39" s="30">
        <f>COUNTIF(F12:F30,"Không XL")</f>
        <v>0</v>
      </c>
      <c r="F39" s="31">
        <f>E39*100/A30</f>
        <v>0</v>
      </c>
      <c r="G39" s="30">
        <f>COUNTIF(H12:H30,"Kém")</f>
        <v>0</v>
      </c>
      <c r="H39" s="31">
        <f>G39*100/A30</f>
        <v>0</v>
      </c>
      <c r="I39" s="14"/>
    </row>
    <row r="40" spans="1:10" ht="10" customHeight="1" x14ac:dyDescent="0.15">
      <c r="C40" s="15"/>
      <c r="D40" s="15"/>
      <c r="F40" s="22"/>
    </row>
    <row r="41" spans="1:10" ht="17" customHeight="1" x14ac:dyDescent="0.2">
      <c r="E41" s="75" t="s">
        <v>24</v>
      </c>
      <c r="F41" s="75"/>
      <c r="G41" s="75"/>
      <c r="H41" s="75"/>
      <c r="I41" s="75"/>
    </row>
    <row r="42" spans="1:10" ht="17" customHeight="1" x14ac:dyDescent="0.15">
      <c r="A42" s="67" t="s">
        <v>27</v>
      </c>
      <c r="B42" s="67"/>
      <c r="C42" s="67"/>
      <c r="D42" s="67"/>
      <c r="E42" s="67"/>
      <c r="F42" s="67" t="s">
        <v>6</v>
      </c>
      <c r="G42" s="67"/>
      <c r="H42" s="67"/>
      <c r="I42" s="26" t="s">
        <v>20</v>
      </c>
      <c r="J42" s="26"/>
    </row>
    <row r="43" spans="1:10" ht="17" customHeight="1" x14ac:dyDescent="0.15"/>
    <row r="44" spans="1:10" ht="17" customHeight="1" x14ac:dyDescent="0.15"/>
    <row r="45" spans="1:10" ht="17" customHeight="1" x14ac:dyDescent="0.15"/>
    <row r="46" spans="1:10" ht="18" customHeight="1" x14ac:dyDescent="0.15">
      <c r="A46" s="1">
        <v>1</v>
      </c>
    </row>
    <row r="47" spans="1:10" ht="18" customHeight="1" x14ac:dyDescent="0.15"/>
    <row r="48" spans="1:10" ht="18" customHeight="1" x14ac:dyDescent="0.15">
      <c r="F48" s="1" t="s">
        <v>81</v>
      </c>
      <c r="I48" s="1" t="s">
        <v>80</v>
      </c>
    </row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ht="18" customHeight="1" x14ac:dyDescent="0.15"/>
    <row r="57" ht="18" customHeight="1" x14ac:dyDescent="0.15"/>
    <row r="58" ht="18" customHeight="1" x14ac:dyDescent="0.15"/>
    <row r="59" ht="18" customHeight="1" x14ac:dyDescent="0.15"/>
    <row r="60" ht="18" customHeight="1" x14ac:dyDescent="0.15"/>
    <row r="61" ht="18" customHeight="1" x14ac:dyDescent="0.15"/>
    <row r="62" ht="18" customHeight="1" x14ac:dyDescent="0.15"/>
    <row r="63" ht="18" customHeight="1" x14ac:dyDescent="0.15"/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A42:E42"/>
    <mergeCell ref="F42:H42"/>
    <mergeCell ref="C31:I31"/>
    <mergeCell ref="C32:C33"/>
    <mergeCell ref="E32:F32"/>
    <mergeCell ref="G32:H32"/>
    <mergeCell ref="I32:I33"/>
    <mergeCell ref="E41:I41"/>
  </mergeCells>
  <conditionalFormatting sqref="H12:H30 F12:F30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3" bottom="0.5" header="0" footer="0.25"/>
  <pageSetup paperSize="9" scale="95" orientation="portrait" verticalDpi="0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FILE SỬA</vt:lpstr>
      <vt:lpstr>Mau (2)</vt:lpstr>
      <vt:lpstr>'FILE SỬA'!Print_Titles</vt:lpstr>
      <vt:lpstr>'Mau (2)'!Print_Titles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cp:lastPrinted>2022-02-09T01:07:24Z</cp:lastPrinted>
  <dcterms:created xsi:type="dcterms:W3CDTF">2014-11-24T02:19:52Z</dcterms:created>
  <dcterms:modified xsi:type="dcterms:W3CDTF">2023-01-13T10:57:46Z</dcterms:modified>
</cp:coreProperties>
</file>